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Лист1!$A$1:$M$36</definedName>
  </definedNames>
  <calcPr calcId="162913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12" i="1"/>
  <c r="G20" i="1" l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0" i="1" l="1"/>
  <c r="L20" i="1"/>
  <c r="K20" i="1" l="1"/>
</calcChain>
</file>

<file path=xl/sharedStrings.xml><?xml version="1.0" encoding="utf-8"?>
<sst xmlns="http://schemas.openxmlformats.org/spreadsheetml/2006/main" count="58" uniqueCount="50">
  <si>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</si>
  <si>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</si>
  <si>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</si>
  <si>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</si>
  <si>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</si>
  <si>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</si>
  <si>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</si>
  <si>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</si>
  <si>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</si>
  <si>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</si>
  <si>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</si>
  <si>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</si>
  <si>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</si>
  <si>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</si>
  <si>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</si>
  <si>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</si>
  <si>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</si>
  <si>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</si>
  <si>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</si>
  <si>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</si>
  <si>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</si>
  <si>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</si>
  <si>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</si>
  <si>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</si>
  <si>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</si>
  <si>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</si>
  <si>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</si>
  <si>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</si>
  <si>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</si>
  <si>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</si>
  <si>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</si>
  <si>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</si>
  <si>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</si>
  <si>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</si>
  <si>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</si>
  <si>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Днище ДШ 159(8К52)-4-0,6-ХЛ</t>
  </si>
  <si>
    <t>ОКБ 45-114х7(К52)-12,5-0,6-1,5DN-УХЛ</t>
  </si>
  <si>
    <t>ОКБ 90-114х7(К52)-12,5-0,6-1,5DN-УХЛ</t>
  </si>
  <si>
    <t>ОКШ 90-114х8-25-0,6-1,5DN-13ХФА-ХЛ</t>
  </si>
  <si>
    <t>ТШ 159х8(К52)-57х8(К52)-4-0,6-УХЛ</t>
  </si>
  <si>
    <t>Клапаны (вентили)</t>
  </si>
  <si>
    <t>Клапан КМР-Э 301 С 50 16Ра УХЛ1-AM(Ex)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</si>
  <si>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</si>
  <si>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К-Т</t>
  </si>
  <si>
    <t>Трубы обсадные</t>
  </si>
  <si>
    <t>Труба обс ОТТГ168,28х8,94 N80тQ EW R3муф</t>
  </si>
  <si>
    <t>ХМАО-Югра, Нижневартовский район, ПБ ЦТБ, склад 03_Труба Обсадная, максимальная удаленность 35 км от г. Нижневартовска</t>
  </si>
  <si>
    <t>Т</t>
  </si>
  <si>
    <t>ХМАО-Югра, Нижневартовский район, ПБ ЦТБ, склад 1026_Соединительные детали трубопроводов, максимальная удаленность 35 км от г. Нижневартовска</t>
  </si>
  <si>
    <t>ЛОТ № СНГ-НВЛ - 01/02.25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</si>
</sst>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6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60" zoomScaleNormal="60" zoomScaleSheetLayoutView="70" workbookViewId="0">
      <selection activeCell="L12" sqref="L12:L1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4" x14ac:dyDescent="0.25">
      <c r="A1" s="8"/>
    </row>
    <row r="2" spans="1:14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4" s="14" customFormat="1" ht="30.75" customHeight="1" x14ac:dyDescent="0.35">
      <c r="A3" s="9"/>
      <c r="B3" s="63" t="s">
        <v>11</v>
      </c>
      <c r="C3" s="63"/>
      <c r="D3" s="63"/>
      <c r="E3" s="63"/>
      <c r="F3" s="63"/>
      <c r="G3" s="63"/>
      <c r="H3" s="45"/>
      <c r="I3" s="26"/>
      <c r="J3" s="25"/>
      <c r="K3" s="12"/>
    </row>
    <row r="4" spans="1:14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4" s="11" customFormat="1" ht="18.75" customHeight="1" x14ac:dyDescent="0.3">
      <c r="A5" s="15"/>
      <c r="B5" s="64" t="s">
        <v>20</v>
      </c>
      <c r="C5" s="64"/>
      <c r="D5" s="64"/>
      <c r="E5" s="64"/>
      <c r="F5" s="64"/>
      <c r="G5" s="64"/>
      <c r="H5" s="64"/>
      <c r="I5" s="64"/>
      <c r="J5" s="64"/>
      <c r="K5" s="64"/>
    </row>
    <row r="6" spans="1:14" s="16" customFormat="1" x14ac:dyDescent="0.25"/>
    <row r="7" spans="1:14" s="16" customFormat="1" ht="22.5" x14ac:dyDescent="0.3">
      <c r="A7" s="65" t="s">
        <v>49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4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4" s="30" customFormat="1" ht="34.5" customHeight="1" x14ac:dyDescent="0.3">
      <c r="A9" s="62" t="s">
        <v>33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4" s="30" customFormat="1" ht="18.75" x14ac:dyDescent="0.3">
      <c r="D10" s="40"/>
    </row>
    <row r="11" spans="1:14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49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4" s="32" customFormat="1" ht="78" customHeight="1" x14ac:dyDescent="0.3">
      <c r="A12" s="68" t="s">
        <v>34</v>
      </c>
      <c r="B12" s="58">
        <v>1</v>
      </c>
      <c r="C12" s="57" t="s">
        <v>35</v>
      </c>
      <c r="D12" s="58">
        <v>20719645</v>
      </c>
      <c r="E12" s="60" t="s">
        <v>48</v>
      </c>
      <c r="F12" s="58" t="s">
        <v>31</v>
      </c>
      <c r="G12" s="54">
        <v>5</v>
      </c>
      <c r="H12" s="59">
        <v>654.38</v>
      </c>
      <c r="I12" s="55"/>
      <c r="J12" s="55">
        <f t="shared" ref="J12:J19" si="0">ROUND(I12*G12,2)</f>
        <v>0</v>
      </c>
      <c r="K12" s="55">
        <f t="shared" ref="K12:K19" si="1">L12-J12</f>
        <v>0</v>
      </c>
      <c r="L12" s="55">
        <f>ROUND(I12*G12*1.22,2)</f>
        <v>0</v>
      </c>
      <c r="M12" s="60" t="s">
        <v>22</v>
      </c>
    </row>
    <row r="13" spans="1:14" s="32" customFormat="1" ht="54" customHeight="1" x14ac:dyDescent="0.3">
      <c r="A13" s="69"/>
      <c r="B13" s="58">
        <v>2</v>
      </c>
      <c r="C13" s="57" t="s">
        <v>36</v>
      </c>
      <c r="D13" s="58">
        <v>20720844</v>
      </c>
      <c r="E13" s="61"/>
      <c r="F13" s="58" t="s">
        <v>31</v>
      </c>
      <c r="G13" s="54">
        <v>5</v>
      </c>
      <c r="H13" s="59">
        <v>1203.8699999999999</v>
      </c>
      <c r="I13" s="55"/>
      <c r="J13" s="55">
        <f t="shared" si="0"/>
        <v>0</v>
      </c>
      <c r="K13" s="55">
        <f t="shared" si="1"/>
        <v>0</v>
      </c>
      <c r="L13" s="55">
        <f t="shared" ref="L13:L19" si="2">ROUND(I13*G13*1.22,2)</f>
        <v>0</v>
      </c>
      <c r="M13" s="61"/>
    </row>
    <row r="14" spans="1:14" s="32" customFormat="1" ht="59.25" customHeight="1" x14ac:dyDescent="0.3">
      <c r="A14" s="69"/>
      <c r="B14" s="58">
        <v>3</v>
      </c>
      <c r="C14" s="57" t="s">
        <v>37</v>
      </c>
      <c r="D14" s="58">
        <v>20720877</v>
      </c>
      <c r="E14" s="61"/>
      <c r="F14" s="58" t="s">
        <v>31</v>
      </c>
      <c r="G14" s="54">
        <v>18</v>
      </c>
      <c r="H14" s="59">
        <v>1203.8699999999999</v>
      </c>
      <c r="I14" s="55"/>
      <c r="J14" s="55">
        <f t="shared" si="0"/>
        <v>0</v>
      </c>
      <c r="K14" s="55">
        <f t="shared" si="1"/>
        <v>0</v>
      </c>
      <c r="L14" s="55">
        <f t="shared" si="2"/>
        <v>0</v>
      </c>
      <c r="M14" s="61"/>
    </row>
    <row r="15" spans="1:14" s="32" customFormat="1" ht="49.5" customHeight="1" x14ac:dyDescent="0.3">
      <c r="A15" s="69"/>
      <c r="B15" s="58">
        <v>4</v>
      </c>
      <c r="C15" s="57" t="s">
        <v>38</v>
      </c>
      <c r="D15" s="58">
        <v>20507410</v>
      </c>
      <c r="E15" s="61"/>
      <c r="F15" s="58" t="s">
        <v>31</v>
      </c>
      <c r="G15" s="54">
        <v>77</v>
      </c>
      <c r="H15" s="59">
        <v>884.6</v>
      </c>
      <c r="I15" s="55"/>
      <c r="J15" s="55">
        <f t="shared" si="0"/>
        <v>0</v>
      </c>
      <c r="K15" s="55">
        <f t="shared" si="1"/>
        <v>0</v>
      </c>
      <c r="L15" s="55">
        <f t="shared" si="2"/>
        <v>0</v>
      </c>
      <c r="M15" s="61"/>
    </row>
    <row r="16" spans="1:14" s="52" customFormat="1" ht="63" customHeight="1" x14ac:dyDescent="0.3">
      <c r="A16" s="69"/>
      <c r="B16" s="58">
        <v>5</v>
      </c>
      <c r="C16" s="57" t="s">
        <v>39</v>
      </c>
      <c r="D16" s="58">
        <v>20721200</v>
      </c>
      <c r="E16" s="61"/>
      <c r="F16" s="58" t="s">
        <v>31</v>
      </c>
      <c r="G16" s="54">
        <v>3</v>
      </c>
      <c r="H16" s="59">
        <v>3132.38</v>
      </c>
      <c r="I16" s="55"/>
      <c r="J16" s="55">
        <f t="shared" si="0"/>
        <v>0</v>
      </c>
      <c r="K16" s="55">
        <f t="shared" si="1"/>
        <v>0</v>
      </c>
      <c r="L16" s="55">
        <f t="shared" si="2"/>
        <v>0</v>
      </c>
      <c r="M16" s="61"/>
      <c r="N16" s="53"/>
    </row>
    <row r="17" spans="1:13" s="32" customFormat="1" ht="78" customHeight="1" x14ac:dyDescent="0.3">
      <c r="A17" s="68" t="s">
        <v>40</v>
      </c>
      <c r="B17" s="58">
        <v>6</v>
      </c>
      <c r="C17" s="57" t="s">
        <v>41</v>
      </c>
      <c r="D17" s="58">
        <v>20230793</v>
      </c>
      <c r="E17" s="60" t="s">
        <v>42</v>
      </c>
      <c r="F17" s="58" t="s">
        <v>43</v>
      </c>
      <c r="G17" s="54">
        <v>1</v>
      </c>
      <c r="H17" s="59">
        <v>236257.3</v>
      </c>
      <c r="I17" s="55"/>
      <c r="J17" s="55">
        <f t="shared" si="0"/>
        <v>0</v>
      </c>
      <c r="K17" s="55">
        <f t="shared" si="1"/>
        <v>0</v>
      </c>
      <c r="L17" s="55">
        <f t="shared" si="2"/>
        <v>0</v>
      </c>
      <c r="M17" s="60" t="s">
        <v>22</v>
      </c>
    </row>
    <row r="18" spans="1:13" s="32" customFormat="1" ht="78" customHeight="1" x14ac:dyDescent="0.3">
      <c r="A18" s="69"/>
      <c r="B18" s="58">
        <v>7</v>
      </c>
      <c r="C18" s="57" t="s">
        <v>41</v>
      </c>
      <c r="D18" s="58">
        <v>20230793</v>
      </c>
      <c r="E18" s="61"/>
      <c r="F18" s="58" t="s">
        <v>43</v>
      </c>
      <c r="G18" s="54">
        <v>1</v>
      </c>
      <c r="H18" s="59">
        <v>256119.04000000001</v>
      </c>
      <c r="I18" s="55"/>
      <c r="J18" s="55">
        <f t="shared" si="0"/>
        <v>0</v>
      </c>
      <c r="K18" s="55">
        <f t="shared" si="1"/>
        <v>0</v>
      </c>
      <c r="L18" s="55">
        <f t="shared" si="2"/>
        <v>0</v>
      </c>
      <c r="M18" s="61"/>
    </row>
    <row r="19" spans="1:13" s="32" customFormat="1" ht="78" customHeight="1" x14ac:dyDescent="0.3">
      <c r="A19" s="57" t="s">
        <v>44</v>
      </c>
      <c r="B19" s="58">
        <v>8</v>
      </c>
      <c r="C19" s="57" t="s">
        <v>45</v>
      </c>
      <c r="D19" s="58">
        <v>20470194</v>
      </c>
      <c r="E19" s="58" t="s">
        <v>46</v>
      </c>
      <c r="F19" s="58" t="s">
        <v>47</v>
      </c>
      <c r="G19" s="54">
        <v>26.417000000000002</v>
      </c>
      <c r="H19" s="59">
        <v>58672.61</v>
      </c>
      <c r="I19" s="55"/>
      <c r="J19" s="55">
        <f t="shared" si="0"/>
        <v>0</v>
      </c>
      <c r="K19" s="55">
        <f t="shared" si="1"/>
        <v>0</v>
      </c>
      <c r="L19" s="55">
        <f t="shared" si="2"/>
        <v>0</v>
      </c>
      <c r="M19" s="58" t="s">
        <v>22</v>
      </c>
    </row>
    <row r="20" spans="1:13" s="37" customFormat="1" ht="35.25" customHeight="1" x14ac:dyDescent="0.3">
      <c r="A20" s="33"/>
      <c r="B20" s="33"/>
      <c r="C20" s="34" t="s">
        <v>2</v>
      </c>
      <c r="D20" s="50"/>
      <c r="E20" s="28"/>
      <c r="F20" s="35"/>
      <c r="G20" s="56">
        <f>SUM(G12:G19)</f>
        <v>136.417</v>
      </c>
      <c r="H20" s="51"/>
      <c r="I20" s="36"/>
      <c r="J20" s="36">
        <f>SUM(J12:J19)</f>
        <v>0</v>
      </c>
      <c r="K20" s="36">
        <f>SUM(K12:K19)</f>
        <v>0</v>
      </c>
      <c r="L20" s="36">
        <f>SUM(L12:L19)</f>
        <v>0</v>
      </c>
      <c r="M20" s="47"/>
    </row>
    <row r="21" spans="1:13" s="30" customFormat="1" ht="32.25" customHeight="1" x14ac:dyDescent="0.3">
      <c r="A21" s="38" t="s">
        <v>32</v>
      </c>
      <c r="B21" s="39"/>
      <c r="C21" s="39"/>
      <c r="D21" s="41"/>
    </row>
    <row r="22" spans="1:13" s="30" customFormat="1" ht="32.25" customHeight="1" x14ac:dyDescent="0.3">
      <c r="A22" s="3"/>
      <c r="B22" s="3"/>
      <c r="C22" s="3"/>
      <c r="D22" s="41"/>
    </row>
    <row r="23" spans="1:13" s="17" customFormat="1" ht="23.25" x14ac:dyDescent="0.25">
      <c r="A23" s="3" t="s">
        <v>29</v>
      </c>
      <c r="B23" s="11"/>
      <c r="C23" s="11"/>
      <c r="D23" s="11"/>
      <c r="E23" s="11"/>
      <c r="F23" s="11"/>
      <c r="G23" s="11"/>
      <c r="H23" s="11"/>
      <c r="I23" s="11"/>
      <c r="J23" s="11"/>
      <c r="L23" s="18"/>
    </row>
    <row r="24" spans="1:13" s="17" customFormat="1" ht="48" customHeight="1" x14ac:dyDescent="0.25">
      <c r="A24" s="66" t="s">
        <v>28</v>
      </c>
      <c r="B24" s="66"/>
      <c r="C24" s="66"/>
      <c r="D24" s="66"/>
      <c r="E24" s="66"/>
      <c r="F24" s="66"/>
      <c r="G24" s="67"/>
      <c r="H24" s="67"/>
      <c r="I24" s="67"/>
      <c r="J24" s="67"/>
      <c r="K24" s="67"/>
      <c r="L24" s="1"/>
    </row>
    <row r="25" spans="1:13" x14ac:dyDescent="0.25">
      <c r="A25" s="29"/>
      <c r="B25" s="29"/>
      <c r="C25" s="29"/>
      <c r="D25" s="29"/>
      <c r="E25" s="29"/>
    </row>
    <row r="26" spans="1:13" s="3" customFormat="1" ht="18.75" x14ac:dyDescent="0.25">
      <c r="A26" s="3" t="s">
        <v>3</v>
      </c>
    </row>
    <row r="27" spans="1:13" s="3" customFormat="1" ht="18.75" x14ac:dyDescent="0.25">
      <c r="A27" s="2" t="s">
        <v>4</v>
      </c>
    </row>
    <row r="28" spans="1:13" s="3" customFormat="1" ht="20.25" x14ac:dyDescent="0.25">
      <c r="A28" s="7"/>
      <c r="B28" s="2"/>
    </row>
    <row r="29" spans="1:13" s="3" customFormat="1" ht="20.25" x14ac:dyDescent="0.25">
      <c r="A29" s="7"/>
      <c r="B29" s="2"/>
    </row>
    <row r="30" spans="1:13" s="3" customFormat="1" ht="18.75" x14ac:dyDescent="0.25">
      <c r="C30" s="4"/>
      <c r="D30" s="2"/>
    </row>
    <row r="31" spans="1:13" s="3" customFormat="1" ht="18.75" x14ac:dyDescent="0.3">
      <c r="B31" s="3" t="s">
        <v>27</v>
      </c>
      <c r="C31" s="19"/>
      <c r="D31" s="5" t="s">
        <v>5</v>
      </c>
    </row>
    <row r="32" spans="1:13" s="22" customFormat="1" ht="37.5" x14ac:dyDescent="0.25">
      <c r="C32" s="21" t="s">
        <v>6</v>
      </c>
      <c r="D32" s="20"/>
      <c r="E32" s="42" t="s">
        <v>7</v>
      </c>
      <c r="F32" s="22" t="s">
        <v>13</v>
      </c>
    </row>
    <row r="33" spans="3:5" s="3" customFormat="1" ht="18.75" x14ac:dyDescent="0.25">
      <c r="D33" s="2"/>
    </row>
    <row r="34" spans="3:5" s="3" customFormat="1" ht="18.75" x14ac:dyDescent="0.25">
      <c r="C34" s="3" t="s">
        <v>8</v>
      </c>
    </row>
    <row r="35" spans="3:5" s="3" customFormat="1" ht="18.75" x14ac:dyDescent="0.25">
      <c r="C35" s="6"/>
      <c r="E35" s="43" t="s">
        <v>9</v>
      </c>
    </row>
  </sheetData>
  <mergeCells count="11">
    <mergeCell ref="A24:K24"/>
    <mergeCell ref="A12:A16"/>
    <mergeCell ref="E12:E16"/>
    <mergeCell ref="M12:M16"/>
    <mergeCell ref="A17:A18"/>
    <mergeCell ref="E17:E18"/>
    <mergeCell ref="M17:M18"/>
    <mergeCell ref="A9:M9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2025-12-29T11:21:10Z</dcterms:modified>
</cp:coreProperties>
</file>